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bgcombr.sharepoint.com/sites/GRArquivos/Documentos Compartilhados/Corporativo/CDNR/102 Envios Para o Site/2026/01 - Janeiro/"/>
    </mc:Choice>
  </mc:AlternateContent>
  <xr:revisionPtr revIDLastSave="46" documentId="13_ncr:1_{7A41AAAE-F31E-4AF3-BB28-0EA286696CFF}" xr6:coauthVersionLast="47" xr6:coauthVersionMax="47" xr10:uidLastSave="{7C4364D4-9A18-4EA0-88E7-D3F2BB6D7F27}"/>
  <bookViews>
    <workbookView xWindow="-110" yWindow="-110" windowWidth="19420" windowHeight="10300" xr2:uid="{00000000-000D-0000-FFFF-FFFF00000000}"/>
  </bookViews>
  <sheets>
    <sheet name="Volumes Recebidos" sheetId="8" r:id="rId1"/>
  </sheets>
  <externalReferences>
    <externalReference r:id="rId2"/>
  </externalReferences>
  <definedNames>
    <definedName name="LINEPACK_SUL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8" l="1"/>
  <c r="G34" i="8"/>
  <c r="E34" i="8"/>
  <c r="C34" i="8"/>
  <c r="G33" i="8"/>
  <c r="E33" i="8"/>
  <c r="C33" i="8"/>
  <c r="G32" i="8"/>
  <c r="E32" i="8"/>
  <c r="C32" i="8"/>
  <c r="G31" i="8"/>
  <c r="E31" i="8"/>
  <c r="C31" i="8"/>
  <c r="G30" i="8"/>
  <c r="E30" i="8"/>
  <c r="C30" i="8"/>
  <c r="G29" i="8"/>
  <c r="E29" i="8"/>
  <c r="C29" i="8"/>
  <c r="G28" i="8"/>
  <c r="E28" i="8"/>
  <c r="C28" i="8"/>
  <c r="G27" i="8"/>
  <c r="E27" i="8"/>
  <c r="C27" i="8"/>
  <c r="G26" i="8"/>
  <c r="E26" i="8"/>
  <c r="C26" i="8"/>
  <c r="G25" i="8"/>
  <c r="E25" i="8"/>
  <c r="C25" i="8"/>
  <c r="G24" i="8"/>
  <c r="E24" i="8"/>
  <c r="C24" i="8"/>
  <c r="G23" i="8"/>
  <c r="E23" i="8"/>
  <c r="C23" i="8"/>
  <c r="G22" i="8"/>
  <c r="E22" i="8"/>
  <c r="C22" i="8"/>
  <c r="G21" i="8"/>
  <c r="E21" i="8"/>
  <c r="C21" i="8"/>
  <c r="G20" i="8"/>
  <c r="E20" i="8"/>
  <c r="C20" i="8"/>
  <c r="G19" i="8"/>
  <c r="E19" i="8"/>
  <c r="C19" i="8"/>
  <c r="G18" i="8"/>
  <c r="E18" i="8"/>
  <c r="C18" i="8"/>
  <c r="G17" i="8"/>
  <c r="E17" i="8"/>
  <c r="C17" i="8"/>
  <c r="G16" i="8"/>
  <c r="E16" i="8"/>
  <c r="C16" i="8"/>
  <c r="G15" i="8"/>
  <c r="E15" i="8"/>
  <c r="C15" i="8"/>
  <c r="G14" i="8"/>
  <c r="E14" i="8"/>
  <c r="C14" i="8"/>
  <c r="G13" i="8"/>
  <c r="E13" i="8"/>
  <c r="C13" i="8"/>
  <c r="G12" i="8"/>
  <c r="E12" i="8"/>
  <c r="C12" i="8"/>
  <c r="G11" i="8"/>
  <c r="E11" i="8"/>
  <c r="C11" i="8"/>
  <c r="G10" i="8"/>
  <c r="E10" i="8"/>
  <c r="C10" i="8"/>
  <c r="G9" i="8"/>
  <c r="E9" i="8"/>
  <c r="C9" i="8"/>
  <c r="G8" i="8"/>
  <c r="E8" i="8"/>
  <c r="C8" i="8"/>
  <c r="G7" i="8"/>
  <c r="E7" i="8"/>
  <c r="C7" i="8"/>
  <c r="F34" i="8"/>
  <c r="D34" i="8"/>
  <c r="B34" i="8"/>
  <c r="F33" i="8"/>
  <c r="D33" i="8"/>
  <c r="B33" i="8"/>
  <c r="F32" i="8"/>
  <c r="D32" i="8"/>
  <c r="B32" i="8"/>
  <c r="F31" i="8"/>
  <c r="D31" i="8"/>
  <c r="B31" i="8"/>
  <c r="F30" i="8"/>
  <c r="D30" i="8"/>
  <c r="B30" i="8"/>
  <c r="F29" i="8"/>
  <c r="D29" i="8"/>
  <c r="B29" i="8"/>
  <c r="F28" i="8"/>
  <c r="D28" i="8"/>
  <c r="B28" i="8"/>
  <c r="F27" i="8"/>
  <c r="D27" i="8"/>
  <c r="B27" i="8"/>
  <c r="F26" i="8"/>
  <c r="D26" i="8"/>
  <c r="B26" i="8"/>
  <c r="F25" i="8"/>
  <c r="D25" i="8"/>
  <c r="B25" i="8"/>
  <c r="F24" i="8"/>
  <c r="D24" i="8"/>
  <c r="B24" i="8"/>
  <c r="F23" i="8"/>
  <c r="D23" i="8"/>
  <c r="B23" i="8"/>
  <c r="F22" i="8"/>
  <c r="D22" i="8"/>
  <c r="B22" i="8"/>
  <c r="F21" i="8"/>
  <c r="D21" i="8"/>
  <c r="B21" i="8"/>
  <c r="F20" i="8"/>
  <c r="D20" i="8"/>
  <c r="B20" i="8"/>
  <c r="F19" i="8"/>
  <c r="D19" i="8"/>
  <c r="B19" i="8"/>
  <c r="F18" i="8"/>
  <c r="D18" i="8"/>
  <c r="B18" i="8"/>
  <c r="F17" i="8"/>
  <c r="D17" i="8"/>
  <c r="B17" i="8"/>
  <c r="F16" i="8"/>
  <c r="D16" i="8"/>
  <c r="B16" i="8"/>
  <c r="F15" i="8"/>
  <c r="D15" i="8"/>
  <c r="B15" i="8"/>
  <c r="F14" i="8"/>
  <c r="D14" i="8"/>
  <c r="B14" i="8"/>
  <c r="F13" i="8"/>
  <c r="D13" i="8"/>
  <c r="B13" i="8"/>
  <c r="F12" i="8"/>
  <c r="D12" i="8"/>
  <c r="B12" i="8"/>
  <c r="F11" i="8"/>
  <c r="D11" i="8"/>
  <c r="B11" i="8"/>
  <c r="F10" i="8"/>
  <c r="D10" i="8"/>
  <c r="B10" i="8"/>
  <c r="F9" i="8"/>
  <c r="D9" i="8"/>
  <c r="B9" i="8"/>
  <c r="F8" i="8"/>
  <c r="D8" i="8"/>
  <c r="B8" i="8"/>
  <c r="F7" i="8"/>
  <c r="D7" i="8"/>
  <c r="B7" i="8"/>
  <c r="A8" i="8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F37" i="8" l="1"/>
  <c r="C37" i="8"/>
  <c r="D35" i="8"/>
  <c r="B37" i="8"/>
  <c r="C35" i="8"/>
  <c r="D37" i="8"/>
  <c r="F35" i="8"/>
  <c r="E35" i="8"/>
  <c r="G35" i="8"/>
  <c r="G37" i="8"/>
  <c r="E37" i="8"/>
  <c r="B35" i="8"/>
</calcChain>
</file>

<file path=xl/sharedStrings.xml><?xml version="1.0" encoding="utf-8"?>
<sst xmlns="http://schemas.openxmlformats.org/spreadsheetml/2006/main" count="15" uniqueCount="11">
  <si>
    <t>Volumes Recebidos</t>
  </si>
  <si>
    <t>Recebimento (Mm³)</t>
  </si>
  <si>
    <t>Total Carregadores</t>
  </si>
  <si>
    <t>Mutun</t>
  </si>
  <si>
    <t>Gascar</t>
  </si>
  <si>
    <t>Garuva</t>
  </si>
  <si>
    <t>Programado</t>
  </si>
  <si>
    <t>Realizado</t>
  </si>
  <si>
    <t>Total</t>
  </si>
  <si>
    <t>Média</t>
  </si>
  <si>
    <t xml:space="preserve">Volumes Recebidos, em atendimento à Portaria ANP Nº 1/2003 – “I. Instalações de Transporte e Serviços Prestados - h) Quantidades programadas e realizadas de gás nos pontos de recepção e entrega”. Propriedade da Transportadora Brasileira Gasoduto Bolívia-Brasil S.A.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</si>
</sst>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dd/mm/yy;@"/>
    <numFmt numFmtId="166" formatCode="[$-416]mmmm\-yy;@"/>
  </numFmts>
  <fonts count="7">
    <font>
      <sz val="10"/>
      <name val="Arial"/>
    </font>
    <font>
      <sz val="10"/>
      <name val="Arial"/>
      <family val="2"/>
    </font>
    <font>
      <b/>
      <sz val="10"/>
      <name val="Erie"/>
    </font>
    <font>
      <sz val="10"/>
      <name val="Arial"/>
      <family val="2"/>
    </font>
    <font>
      <b/>
      <sz val="18"/>
      <name val="Arial"/>
      <family val="2"/>
    </font>
    <font>
      <sz val="8"/>
      <color indexed="23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 applyFont="0" applyFill="0" applyBorder="0" applyAlignment="0" applyProtection="0"/>
    <xf numFmtId="0" fontId="3" fillId="0" borderId="0"/>
    <xf numFmtId="0" fontId="3" fillId="0" borderId="0"/>
  </cellStyleXfs>
  <cellXfs count="33">
    <xf numFmtId="0" fontId="0" fillId="0" borderId="0" xfId="0"/>
    <xf numFmtId="164" fontId="0" fillId="2" borderId="1" xfId="0" applyNumberFormat="1" applyFill="1" applyBorder="1" applyAlignment="1">
      <alignment horizontal="center"/>
    </xf>
    <xf numFmtId="164" fontId="2" fillId="3" borderId="1" xfId="0" applyNumberFormat="1" applyFont="1" applyFill="1" applyBorder="1" applyAlignment="1" applyProtection="1">
      <alignment horizontal="center" vertical="center"/>
      <protection hidden="1"/>
    </xf>
    <xf numFmtId="164" fontId="0" fillId="7" borderId="1" xfId="0" applyNumberFormat="1" applyFill="1" applyBorder="1" applyAlignment="1">
      <alignment horizontal="center"/>
    </xf>
    <xf numFmtId="3" fontId="2" fillId="6" borderId="1" xfId="0" applyNumberFormat="1" applyFont="1" applyFill="1" applyBorder="1" applyAlignment="1">
      <alignment horizontal="center" vertical="center"/>
    </xf>
    <xf numFmtId="164" fontId="0" fillId="5" borderId="0" xfId="0" applyNumberFormat="1" applyFill="1" applyAlignment="1">
      <alignment horizontal="center"/>
    </xf>
    <xf numFmtId="3" fontId="2" fillId="0" borderId="0" xfId="0" applyNumberFormat="1" applyFont="1" applyAlignment="1" applyProtection="1">
      <alignment horizontal="center" vertical="center"/>
      <protection hidden="1"/>
    </xf>
    <xf numFmtId="165" fontId="0" fillId="2" borderId="1" xfId="0" applyNumberFormat="1" applyFill="1" applyBorder="1" applyAlignment="1">
      <alignment horizontal="center"/>
    </xf>
    <xf numFmtId="0" fontId="4" fillId="0" borderId="1" xfId="0" applyFont="1" applyBorder="1"/>
    <xf numFmtId="164" fontId="2" fillId="3" borderId="3" xfId="0" applyNumberFormat="1" applyFont="1" applyFill="1" applyBorder="1" applyAlignment="1" applyProtection="1">
      <alignment horizontal="center" vertical="center"/>
      <protection hidden="1"/>
    </xf>
    <xf numFmtId="164" fontId="2" fillId="4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4" borderId="1" xfId="0" applyFont="1" applyFill="1" applyBorder="1" applyAlignment="1" applyProtection="1">
      <alignment horizontal="center" vertical="center"/>
      <protection hidden="1"/>
    </xf>
    <xf numFmtId="165" fontId="0" fillId="7" borderId="1" xfId="0" applyNumberFormat="1" applyFill="1" applyBorder="1" applyAlignment="1">
      <alignment horizontal="center"/>
    </xf>
    <xf numFmtId="164" fontId="0" fillId="0" borderId="0" xfId="0" applyNumberFormat="1"/>
    <xf numFmtId="0" fontId="5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" fontId="2" fillId="6" borderId="2" xfId="0" applyNumberFormat="1" applyFont="1" applyFill="1" applyBorder="1" applyAlignment="1">
      <alignment horizontal="center" vertical="center"/>
    </xf>
    <xf numFmtId="3" fontId="2" fillId="6" borderId="11" xfId="0" applyNumberFormat="1" applyFont="1" applyFill="1" applyBorder="1" applyAlignment="1">
      <alignment horizontal="center" vertical="center"/>
    </xf>
    <xf numFmtId="3" fontId="2" fillId="6" borderId="3" xfId="0" applyNumberFormat="1" applyFont="1" applyFill="1" applyBorder="1" applyAlignment="1">
      <alignment horizontal="center" vertical="center"/>
    </xf>
    <xf numFmtId="166" fontId="6" fillId="8" borderId="14" xfId="0" applyNumberFormat="1" applyFont="1" applyFill="1" applyBorder="1" applyAlignment="1">
      <alignment horizontal="center" vertical="center"/>
    </xf>
    <xf numFmtId="166" fontId="6" fillId="8" borderId="15" xfId="0" applyNumberFormat="1" applyFont="1" applyFill="1" applyBorder="1" applyAlignment="1">
      <alignment horizontal="center" vertical="center"/>
    </xf>
    <xf numFmtId="166" fontId="6" fillId="8" borderId="9" xfId="0" applyNumberFormat="1" applyFont="1" applyFill="1" applyBorder="1" applyAlignment="1">
      <alignment horizontal="center" vertical="center"/>
    </xf>
  </cellXfs>
  <cellStyles count="4">
    <cellStyle name="Euro" xfId="1" xr:uid="{00000000-0005-0000-0000-000000000000}"/>
    <cellStyle name="Normal" xfId="0" builtinId="0"/>
    <cellStyle name="Normal 2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1</xdr:row>
      <xdr:rowOff>47626</xdr:rowOff>
    </xdr:from>
    <xdr:to>
      <xdr:col>1</xdr:col>
      <xdr:colOff>0</xdr:colOff>
      <xdr:row>1</xdr:row>
      <xdr:rowOff>925708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226CD11-7389-4141-9DB5-155495A30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" y="206376"/>
          <a:ext cx="1301750" cy="8717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bgcombr.sharepoint.com/sites/GRArquivos/Documentos%20Compartilhados/Corporativo/CDNR/102%20Envios%20Para%20o%20Site/2026/01%20-%20Janeiro/Dados%20para%20Rel%20ANP.xlsx" TargetMode="External"/><Relationship Id="rId1" Type="http://schemas.openxmlformats.org/officeDocument/2006/relationships/externalLinkPath" Target="Dados%20para%20Rel%20AN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NQSocp69yk6XIeQygBf-aCL9139O-GdAjFqGrVcgDol1D6_D_ZHsS4_dlVTie-BO" itemId="012HFOG5AYOON4KDREZBELV3H4P3PHDBRA">
      <xxl21:absoluteUrl r:id="rId2"/>
    </xxl21:alternateUrls>
    <sheetNames>
      <sheetName val="R09-E-"/>
      <sheetName val="R09-S-por-ponto"/>
      <sheetName val="Prog ES"/>
      <sheetName val="Prog TCO"/>
      <sheetName val="Prog Anual YPFB"/>
      <sheetName val="Prog TT VOQEN"/>
      <sheetName val="Prog Anual VOQEN"/>
      <sheetName val="Prog Flexível Anual VOQEN"/>
      <sheetName val="Prog Interruptível VOQEN"/>
      <sheetName val="Prog CP VOQEN"/>
      <sheetName val="Prog Diário VOQEN"/>
      <sheetName val="Prog Diário TRADENER"/>
      <sheetName val="Prog Anual TRADENER"/>
      <sheetName val="Prog CP SULGAS"/>
      <sheetName val="Prog Diário SHELL"/>
      <sheetName val="Prog Mensal SHELL"/>
      <sheetName val="Prog Trim SHELL"/>
      <sheetName val="Prog Flexível Anual SHELL"/>
      <sheetName val="Prog Interruptível SHELL"/>
      <sheetName val="Prog CP SHELL"/>
      <sheetName val="Prog Anual SHELL"/>
      <sheetName val="Prog Trim SCGAS"/>
      <sheetName val="Prog Anual SCGAS"/>
      <sheetName val="Prog CP SCGAS"/>
      <sheetName val="Prog Diário SATURNO"/>
      <sheetName val="Prog Diário ORIGEM"/>
      <sheetName val="Prog TT MTX"/>
      <sheetName val="Prog Diário MTX"/>
      <sheetName val="Prog Anual MTX"/>
      <sheetName val="Prog Mensal MTX"/>
      <sheetName val="Prog Trim MTX"/>
      <sheetName val="Prog Diário MSGAS"/>
      <sheetName val="Prog Anual MSGAS"/>
      <sheetName val="Prog Diário MGAS"/>
      <sheetName val="Prog Trim MGAS"/>
      <sheetName val="Prog Interruptível MGAS"/>
      <sheetName val="Prog Anual MGAS"/>
      <sheetName val="Prog CP MGAS"/>
      <sheetName val="Prog Diário GAS BRIDGE"/>
      <sheetName val="Prog Diário GALP"/>
      <sheetName val="Prog Mensal GALP"/>
      <sheetName val="Prog Trim GALP"/>
      <sheetName val="Prog Flexível Anual GALP"/>
      <sheetName val="Prog Interruptível GALP"/>
      <sheetName val="Prog Anual GALP"/>
      <sheetName val="Prog CP GALP"/>
      <sheetName val="Prog Flexível Anual EQUINOR"/>
      <sheetName val="Prog Diário ENEVA"/>
      <sheetName val="Prog Mensal ENEVA"/>
      <sheetName val="Prog Trim ENEVA"/>
      <sheetName val="Prog Flexível Anual ENEVA"/>
      <sheetName val="Prog Interruptível ENEVA"/>
      <sheetName val="Prog Anual ENEVA"/>
      <sheetName val="Prog CP ENEVA"/>
      <sheetName val="Prog Diário EDGE"/>
      <sheetName val="Prog Mensal EDGE"/>
      <sheetName val="Prog Trim EDGE"/>
      <sheetName val="Prog Anual EDGE"/>
      <sheetName val="Prog Interruptível EDGE"/>
      <sheetName val="Prog CP EDGE"/>
      <sheetName val="Prog Diário DEAL"/>
      <sheetName val="Prog Diário DELTA"/>
      <sheetName val="Prog Mensal CSN"/>
      <sheetName val="Prog Interruptível CSN"/>
      <sheetName val="Prog Flexível Anual CSN"/>
      <sheetName val="Prog Anual CSN"/>
      <sheetName val="Prog Interruptível COMPAGAS"/>
      <sheetName val="Prog Trimestral COMPAGAS"/>
      <sheetName val="Prog Anual COMPAGAS"/>
      <sheetName val="Prog Interruptível COMGAS"/>
      <sheetName val="Prog Anual COMGAS"/>
      <sheetName val="Prog Diário BTG"/>
      <sheetName val="Prog Interruptível BTG"/>
      <sheetName val="Prog Anual BTG"/>
      <sheetName val="Prog Anual 3R"/>
      <sheetName val="Prog Total"/>
      <sheetName val="Aloc ES"/>
      <sheetName val="Aloc TCO"/>
      <sheetName val="Aloc Anual YPFB"/>
      <sheetName val="Aloc TT VOQEN"/>
      <sheetName val="Aloc Anual VOQEN"/>
      <sheetName val="Aloc Flexível Anual VOQEN"/>
      <sheetName val="Aloc Interruptível VOQEN"/>
      <sheetName val="Aloc CP VOQEN"/>
      <sheetName val="Aloc Diário VOQEN"/>
      <sheetName val="Aloc Diário TRADENER"/>
      <sheetName val="Aloc Anual TRADENER"/>
      <sheetName val="Aloc CP SULGAS"/>
      <sheetName val="Aloc Diário SHELL"/>
      <sheetName val="Aloc Mensal SHELL"/>
      <sheetName val="Aloc Trim SHELL"/>
      <sheetName val="Aloc Flexível Anual SHELL"/>
      <sheetName val="Aloc Interruptível SHELL"/>
      <sheetName val="Aloc CP SHELL"/>
      <sheetName val="Aloc Anual SHELL"/>
      <sheetName val="Aloc Trim SCGAS"/>
      <sheetName val="Aloc Anual SCGAS"/>
      <sheetName val="Aloc CP SCGAS"/>
      <sheetName val="Aloc Diário SATURNO"/>
      <sheetName val="Aloc Diário ORIGEM"/>
      <sheetName val="Aloc TT MTX"/>
      <sheetName val="Aloc Diário MTX"/>
      <sheetName val="Aloc Anual MTX"/>
      <sheetName val="Aloc Mensal MTX"/>
      <sheetName val="Aloc Trim MTX"/>
      <sheetName val="Aloc Diário MSGAS"/>
      <sheetName val="Aloc Anual MSGAS"/>
      <sheetName val="Aloc Diário MGAS"/>
      <sheetName val="Aloc Trim MGAS"/>
      <sheetName val="Aloc Interruptível MGAS"/>
      <sheetName val="Aloc Anual MGAS"/>
      <sheetName val="Aloc CP MGAS"/>
      <sheetName val="Aloc Diário GAS BRIDGE"/>
      <sheetName val="Aloc Diário GALP"/>
      <sheetName val="Aloc Mensal GALP"/>
      <sheetName val="Aloc Trim GALP"/>
      <sheetName val="Aloc Flexível Anual GALP"/>
      <sheetName val="Aloc Interruptível GALP"/>
      <sheetName val="Aloc Anual GALP"/>
      <sheetName val="Aloc CP GALP"/>
      <sheetName val="Aloc Flexível Anual EQUINOR"/>
      <sheetName val="Aloc Diário ENEVA"/>
      <sheetName val="Aloc Mensal ENEVA"/>
      <sheetName val="Aloc Trim ENEVA"/>
      <sheetName val="Aloc Flexível Anual ENEVA"/>
      <sheetName val="Aloc Interruptível ENEVA"/>
      <sheetName val="Aloc Anual ENEVA"/>
      <sheetName val="Aloc CP ENEVA"/>
      <sheetName val="Aloc Diário EDGE"/>
      <sheetName val="Aloc Mensal EDGE"/>
      <sheetName val="Aloc Trim EDGE"/>
      <sheetName val="Aloc Anual EDGE"/>
      <sheetName val="Aloc Interruptível EDGE"/>
      <sheetName val="Aloc CP EDGE"/>
      <sheetName val="Aloc Diário DELTA"/>
      <sheetName val="Aloc Diário DEAL"/>
      <sheetName val="Aloc Mensal CSN"/>
      <sheetName val="Aloc Interruptível CSN"/>
      <sheetName val="Aloc Flexível Anual CSN"/>
      <sheetName val="Aloc Anual CSN"/>
      <sheetName val="Aloc Interruptível COMPAGAS"/>
      <sheetName val="Aloc Trimestral COMPAGAS"/>
      <sheetName val="Aloc Anual COMPAGAS"/>
      <sheetName val="Aloc Interruptível COMGAS"/>
      <sheetName val="Aloc Anual COMGAS"/>
      <sheetName val="Aloc Diário BTG"/>
      <sheetName val="Aloc Interruptível BTG"/>
      <sheetName val="Aloc Anual BTG"/>
      <sheetName val="Aloc Anual 3R"/>
      <sheetName val="Aloc Total"/>
      <sheetName val="Pressões"/>
      <sheetName val="Desv Padrao"/>
      <sheetName val="outros"/>
      <sheetName val="Prog Mensal MSGAS"/>
      <sheetName val="Prog Interruptível DEAL"/>
      <sheetName val="Aloc Mensal MSGAS"/>
      <sheetName val="Aloc Interruptível DE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9">
          <cell r="D9">
            <v>11253.9203</v>
          </cell>
          <cell r="F9">
            <v>9824.6177000000007</v>
          </cell>
          <cell r="BG9">
            <v>0</v>
          </cell>
        </row>
        <row r="10">
          <cell r="D10">
            <v>10822.609399999999</v>
          </cell>
          <cell r="F10">
            <v>7337.6211999999978</v>
          </cell>
          <cell r="BG10">
            <v>0</v>
          </cell>
        </row>
        <row r="11">
          <cell r="D11">
            <v>11478.9395</v>
          </cell>
          <cell r="F11">
            <v>7261.1552000000001</v>
          </cell>
          <cell r="BG11">
            <v>0</v>
          </cell>
        </row>
        <row r="12">
          <cell r="D12">
            <v>11977.165000000001</v>
          </cell>
          <cell r="F12">
            <v>6511.4973</v>
          </cell>
          <cell r="BG12">
            <v>0</v>
          </cell>
        </row>
        <row r="13">
          <cell r="D13">
            <v>12740.69760000001</v>
          </cell>
          <cell r="F13">
            <v>6600.2383</v>
          </cell>
          <cell r="BG13">
            <v>0</v>
          </cell>
        </row>
        <row r="14">
          <cell r="D14">
            <v>12035.152700000001</v>
          </cell>
          <cell r="F14">
            <v>4162.0830999999998</v>
          </cell>
          <cell r="BG14">
            <v>0</v>
          </cell>
        </row>
        <row r="15">
          <cell r="D15">
            <v>12614.859</v>
          </cell>
          <cell r="F15">
            <v>8548.1880999999994</v>
          </cell>
          <cell r="BG15">
            <v>0</v>
          </cell>
        </row>
        <row r="16">
          <cell r="D16">
            <v>10676.589199999989</v>
          </cell>
          <cell r="F16">
            <v>9697.9061000000002</v>
          </cell>
          <cell r="BG16">
            <v>0</v>
          </cell>
        </row>
        <row r="17">
          <cell r="D17">
            <v>10963.10449999999</v>
          </cell>
          <cell r="F17">
            <v>10990.039199999999</v>
          </cell>
          <cell r="BG17">
            <v>0</v>
          </cell>
        </row>
        <row r="18">
          <cell r="D18">
            <v>10258.173000000001</v>
          </cell>
          <cell r="F18">
            <v>8997.4200999999994</v>
          </cell>
          <cell r="BG18">
            <v>0</v>
          </cell>
        </row>
        <row r="19">
          <cell r="D19">
            <v>9997.6453000000001</v>
          </cell>
          <cell r="F19">
            <v>8344.2783999999974</v>
          </cell>
          <cell r="BG19">
            <v>0</v>
          </cell>
        </row>
        <row r="20">
          <cell r="D20">
            <v>12467.7724</v>
          </cell>
          <cell r="F20">
            <v>7989.5796999999966</v>
          </cell>
          <cell r="BG20">
            <v>0</v>
          </cell>
        </row>
        <row r="21">
          <cell r="D21">
            <v>14229.6481</v>
          </cell>
          <cell r="F21">
            <v>5389.3684000000003</v>
          </cell>
          <cell r="BG21">
            <v>0</v>
          </cell>
        </row>
        <row r="22">
          <cell r="D22">
            <v>10690.555899999999</v>
          </cell>
          <cell r="F22">
            <v>5154.8033999999989</v>
          </cell>
          <cell r="BG22">
            <v>0</v>
          </cell>
        </row>
        <row r="23">
          <cell r="D23">
            <v>8831.0999999999985</v>
          </cell>
          <cell r="F23">
            <v>7121.1052</v>
          </cell>
          <cell r="BG23">
            <v>0</v>
          </cell>
        </row>
        <row r="24">
          <cell r="D24">
            <v>9065.7592999999979</v>
          </cell>
          <cell r="F24">
            <v>7202.2293</v>
          </cell>
          <cell r="BG24">
            <v>0</v>
          </cell>
        </row>
        <row r="25">
          <cell r="D25">
            <v>9501.4313999999995</v>
          </cell>
          <cell r="F25">
            <v>9867.2282999999934</v>
          </cell>
          <cell r="BG25">
            <v>0</v>
          </cell>
        </row>
        <row r="26">
          <cell r="D26">
            <v>10555.7595</v>
          </cell>
          <cell r="F26">
            <v>9458.5017000000025</v>
          </cell>
          <cell r="BG26">
            <v>0</v>
          </cell>
        </row>
        <row r="27">
          <cell r="D27">
            <v>12518.485699999999</v>
          </cell>
          <cell r="F27">
            <v>7757.6558999999943</v>
          </cell>
          <cell r="BG27">
            <v>0</v>
          </cell>
        </row>
        <row r="28">
          <cell r="D28">
            <v>14134.168</v>
          </cell>
          <cell r="F28">
            <v>7321.7317000000048</v>
          </cell>
          <cell r="BG28">
            <v>0</v>
          </cell>
        </row>
        <row r="29">
          <cell r="D29">
            <v>12299.009899999999</v>
          </cell>
          <cell r="F29">
            <v>7222.442399999999</v>
          </cell>
          <cell r="BG29">
            <v>0</v>
          </cell>
        </row>
        <row r="30">
          <cell r="D30">
            <v>14317.893899999999</v>
          </cell>
          <cell r="F30">
            <v>8967.6161999999968</v>
          </cell>
          <cell r="BG30">
            <v>0</v>
          </cell>
        </row>
        <row r="31">
          <cell r="D31">
            <v>12990.601500000001</v>
          </cell>
          <cell r="F31">
            <v>8595.6727999999912</v>
          </cell>
          <cell r="BG31">
            <v>0</v>
          </cell>
        </row>
        <row r="32">
          <cell r="D32">
            <v>11524.240100000001</v>
          </cell>
          <cell r="F32">
            <v>7341.8397000000004</v>
          </cell>
          <cell r="BG32">
            <v>0</v>
          </cell>
        </row>
        <row r="33">
          <cell r="D33">
            <v>11405.510899999999</v>
          </cell>
          <cell r="F33">
            <v>7510.7028999999984</v>
          </cell>
          <cell r="BG33">
            <v>0</v>
          </cell>
        </row>
        <row r="34">
          <cell r="D34">
            <v>12715.069299999999</v>
          </cell>
          <cell r="F34">
            <v>8328.936099999999</v>
          </cell>
          <cell r="BG34">
            <v>0</v>
          </cell>
        </row>
        <row r="35">
          <cell r="D35">
            <v>12058.2354</v>
          </cell>
          <cell r="F35">
            <v>5624.4960999999976</v>
          </cell>
          <cell r="BG35">
            <v>0</v>
          </cell>
        </row>
        <row r="36">
          <cell r="D36">
            <v>12578.920300000011</v>
          </cell>
          <cell r="F36">
            <v>12439.6059</v>
          </cell>
          <cell r="BG36">
            <v>0</v>
          </cell>
        </row>
        <row r="37">
          <cell r="D37">
            <v>12952.367399999999</v>
          </cell>
          <cell r="F37">
            <v>6738.5310999999992</v>
          </cell>
          <cell r="BG37">
            <v>0</v>
          </cell>
        </row>
        <row r="38">
          <cell r="D38">
            <v>12901.898900000006</v>
          </cell>
          <cell r="F38">
            <v>7034.2488999999996</v>
          </cell>
          <cell r="BG38">
            <v>0</v>
          </cell>
        </row>
        <row r="39">
          <cell r="D39">
            <v>13410.460599999991</v>
          </cell>
          <cell r="F39">
            <v>10798.240599999997</v>
          </cell>
          <cell r="BG39">
            <v>0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>
        <row r="9">
          <cell r="D9">
            <v>11376.054465879861</v>
          </cell>
          <cell r="F9">
            <v>10005.52040383486</v>
          </cell>
          <cell r="BG9">
            <v>0</v>
          </cell>
        </row>
        <row r="10">
          <cell r="D10">
            <v>10864.596140616881</v>
          </cell>
          <cell r="F10">
            <v>7885.832718297771</v>
          </cell>
          <cell r="BG10">
            <v>0</v>
          </cell>
        </row>
        <row r="11">
          <cell r="D11">
            <v>11325.615589373479</v>
          </cell>
          <cell r="F11">
            <v>7418.7898201979206</v>
          </cell>
          <cell r="BG11">
            <v>0</v>
          </cell>
        </row>
        <row r="12">
          <cell r="D12">
            <v>11625.95219973611</v>
          </cell>
          <cell r="F12">
            <v>6600.8427355678041</v>
          </cell>
          <cell r="BG12">
            <v>0</v>
          </cell>
        </row>
        <row r="13">
          <cell r="D13">
            <v>12755.270945431899</v>
          </cell>
          <cell r="F13">
            <v>6784.4522687185918</v>
          </cell>
          <cell r="BG13">
            <v>0</v>
          </cell>
        </row>
        <row r="14">
          <cell r="D14">
            <v>11744.06513892928</v>
          </cell>
          <cell r="F14">
            <v>4254.2448572776402</v>
          </cell>
          <cell r="BG14">
            <v>0</v>
          </cell>
        </row>
        <row r="15">
          <cell r="D15">
            <v>12627.294239299001</v>
          </cell>
          <cell r="F15">
            <v>8667.6184520212591</v>
          </cell>
          <cell r="BG15">
            <v>0</v>
          </cell>
        </row>
        <row r="16">
          <cell r="D16">
            <v>10685.72321204077</v>
          </cell>
          <cell r="F16">
            <v>9855.8351127583719</v>
          </cell>
          <cell r="BG16">
            <v>0</v>
          </cell>
        </row>
        <row r="17">
          <cell r="D17">
            <v>11031.18614062732</v>
          </cell>
          <cell r="F17">
            <v>11069.507647523689</v>
          </cell>
          <cell r="BG17">
            <v>0</v>
          </cell>
        </row>
        <row r="18">
          <cell r="D18">
            <v>10448.73464362497</v>
          </cell>
          <cell r="F18">
            <v>9182.0012523665137</v>
          </cell>
          <cell r="BG18">
            <v>0</v>
          </cell>
        </row>
        <row r="19">
          <cell r="D19">
            <v>9975.2354949559394</v>
          </cell>
          <cell r="F19">
            <v>8487.3188998068399</v>
          </cell>
          <cell r="BG19">
            <v>0</v>
          </cell>
        </row>
        <row r="20">
          <cell r="D20">
            <v>12136.99231886694</v>
          </cell>
          <cell r="F20">
            <v>8135.1819527384177</v>
          </cell>
          <cell r="BG20">
            <v>0</v>
          </cell>
        </row>
        <row r="21">
          <cell r="D21">
            <v>13975.56989901314</v>
          </cell>
          <cell r="F21">
            <v>5457.0487230203444</v>
          </cell>
          <cell r="BG21">
            <v>0</v>
          </cell>
        </row>
        <row r="22">
          <cell r="D22">
            <v>10591.86596043089</v>
          </cell>
          <cell r="F22">
            <v>7462.0718731739526</v>
          </cell>
          <cell r="BG22">
            <v>0</v>
          </cell>
        </row>
        <row r="23">
          <cell r="D23">
            <v>8641.891134563477</v>
          </cell>
          <cell r="F23">
            <v>7238.0008125685144</v>
          </cell>
          <cell r="BG23">
            <v>0</v>
          </cell>
        </row>
        <row r="24">
          <cell r="D24">
            <v>9044.5885212228477</v>
          </cell>
          <cell r="F24">
            <v>7332.4241858632413</v>
          </cell>
          <cell r="BG24">
            <v>0</v>
          </cell>
        </row>
        <row r="25">
          <cell r="D25">
            <v>9362.3431489082741</v>
          </cell>
          <cell r="F25">
            <v>10094.14973953665</v>
          </cell>
          <cell r="BG25">
            <v>0</v>
          </cell>
        </row>
        <row r="26">
          <cell r="D26">
            <v>10535.5625471638</v>
          </cell>
          <cell r="F26">
            <v>9581.5117619268349</v>
          </cell>
          <cell r="BG26">
            <v>0</v>
          </cell>
        </row>
        <row r="27">
          <cell r="D27">
            <v>12531.47892513196</v>
          </cell>
          <cell r="F27">
            <v>7895.9837990161259</v>
          </cell>
          <cell r="BG27">
            <v>0</v>
          </cell>
        </row>
        <row r="28">
          <cell r="D28">
            <v>14235.08181653409</v>
          </cell>
          <cell r="F28">
            <v>7454.1021206294763</v>
          </cell>
          <cell r="BG28">
            <v>0</v>
          </cell>
        </row>
        <row r="29">
          <cell r="D29">
            <v>12170.03757340825</v>
          </cell>
          <cell r="F29">
            <v>7329.7782961687126</v>
          </cell>
          <cell r="BG29">
            <v>0</v>
          </cell>
        </row>
        <row r="30">
          <cell r="D30">
            <v>14288.496390519171</v>
          </cell>
          <cell r="F30">
            <v>9153.8457801352597</v>
          </cell>
          <cell r="BG30">
            <v>0</v>
          </cell>
        </row>
        <row r="31">
          <cell r="D31">
            <v>12939.702798595221</v>
          </cell>
          <cell r="F31">
            <v>8735.0247961385958</v>
          </cell>
          <cell r="BG31">
            <v>0</v>
          </cell>
        </row>
        <row r="32">
          <cell r="D32">
            <v>11431.29627896537</v>
          </cell>
          <cell r="F32">
            <v>7369.4159769893577</v>
          </cell>
          <cell r="BG32">
            <v>0</v>
          </cell>
        </row>
        <row r="33">
          <cell r="D33">
            <v>11153.82562503923</v>
          </cell>
          <cell r="F33">
            <v>7635.5133716719374</v>
          </cell>
          <cell r="BG33">
            <v>0</v>
          </cell>
        </row>
        <row r="34">
          <cell r="D34">
            <v>12749.39461311362</v>
          </cell>
          <cell r="F34">
            <v>8460.2756850577371</v>
          </cell>
          <cell r="BG34">
            <v>0</v>
          </cell>
        </row>
        <row r="35">
          <cell r="D35">
            <v>12109.00547999286</v>
          </cell>
          <cell r="F35">
            <v>5673.6517941661996</v>
          </cell>
          <cell r="BG35">
            <v>0</v>
          </cell>
        </row>
        <row r="36">
          <cell r="D36">
            <v>12606.33916318937</v>
          </cell>
          <cell r="F36">
            <v>12616.128251281511</v>
          </cell>
          <cell r="BG36">
            <v>0</v>
          </cell>
        </row>
        <row r="37">
          <cell r="D37">
            <v>12932.234870247123</v>
          </cell>
          <cell r="F37">
            <v>6966.8855977307867</v>
          </cell>
          <cell r="BG37">
            <v>0</v>
          </cell>
        </row>
        <row r="38">
          <cell r="D38">
            <v>12964.145070452842</v>
          </cell>
          <cell r="F38">
            <v>7248.6923168279645</v>
          </cell>
          <cell r="BG38">
            <v>0</v>
          </cell>
        </row>
        <row r="39">
          <cell r="D39">
            <v>13392.70287668719</v>
          </cell>
          <cell r="F39">
            <v>11078.883544872808</v>
          </cell>
          <cell r="BG39">
            <v>0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60C79-3CC7-4BA6-B183-B0599B2B8252}">
  <dimension ref="A2:K42"/>
  <sheetViews>
    <sheetView tabSelected="1" zoomScale="80" zoomScaleNormal="80" workbookViewId="0">
      <selection activeCell="P23" sqref="P23"/>
    </sheetView>
  </sheetViews>
  <sheetFormatPr defaultRowHeight="12.6"/>
  <cols>
    <col min="1" max="1" width="19.42578125" customWidth="1"/>
    <col min="2" max="7" width="12.140625" customWidth="1"/>
    <col min="11" max="11" width="9.140625" bestFit="1" customWidth="1"/>
  </cols>
  <sheetData>
    <row r="2" spans="1:7" ht="73.5" customHeight="1">
      <c r="A2" s="8"/>
      <c r="B2" s="24" t="s">
        <v>0</v>
      </c>
      <c r="C2" s="25"/>
      <c r="D2" s="25"/>
      <c r="E2" s="25"/>
      <c r="F2" s="25"/>
      <c r="G2" s="26"/>
    </row>
    <row r="3" spans="1:7" ht="18.600000000000001" customHeight="1">
      <c r="A3" s="27" t="s">
        <v>1</v>
      </c>
      <c r="B3" s="28"/>
      <c r="C3" s="28"/>
      <c r="D3" s="28"/>
      <c r="E3" s="28"/>
      <c r="F3" s="28"/>
      <c r="G3" s="29"/>
    </row>
    <row r="4" spans="1:7" ht="18.600000000000001" customHeight="1">
      <c r="A4" s="30">
        <f>A7</f>
        <v>46054</v>
      </c>
      <c r="B4" s="27" t="s">
        <v>2</v>
      </c>
      <c r="C4" s="28"/>
      <c r="D4" s="28"/>
      <c r="E4" s="28"/>
      <c r="F4" s="28"/>
      <c r="G4" s="29"/>
    </row>
    <row r="5" spans="1:7" ht="18.600000000000001" customHeight="1">
      <c r="A5" s="31"/>
      <c r="B5" s="27" t="s">
        <v>3</v>
      </c>
      <c r="C5" s="29"/>
      <c r="D5" s="27" t="s">
        <v>4</v>
      </c>
      <c r="E5" s="29"/>
      <c r="F5" s="27" t="s">
        <v>5</v>
      </c>
      <c r="G5" s="29"/>
    </row>
    <row r="6" spans="1:7" ht="18.600000000000001" customHeight="1">
      <c r="A6" s="32"/>
      <c r="B6" s="4" t="s">
        <v>6</v>
      </c>
      <c r="C6" s="4" t="s">
        <v>7</v>
      </c>
      <c r="D6" s="4" t="s">
        <v>6</v>
      </c>
      <c r="E6" s="4" t="s">
        <v>7</v>
      </c>
      <c r="F6" s="4" t="s">
        <v>6</v>
      </c>
      <c r="G6" s="4" t="s">
        <v>7</v>
      </c>
    </row>
    <row r="7" spans="1:7">
      <c r="A7" s="7">
        <v>46054</v>
      </c>
      <c r="B7" s="1">
        <f>'[1]Prog Total'!$D9</f>
        <v>11253.9203</v>
      </c>
      <c r="C7" s="1">
        <f>'[1]Aloc Total'!$D9</f>
        <v>11376.054465879861</v>
      </c>
      <c r="D7" s="1">
        <f>'[1]Prog Total'!$F9</f>
        <v>9824.6177000000007</v>
      </c>
      <c r="E7" s="1">
        <f>'[1]Aloc Total'!$F9</f>
        <v>10005.52040383486</v>
      </c>
      <c r="F7" s="1">
        <f>'[1]Prog Total'!$BG9</f>
        <v>0</v>
      </c>
      <c r="G7" s="1">
        <f>'[1]Aloc Total'!$BG9</f>
        <v>0</v>
      </c>
    </row>
    <row r="8" spans="1:7">
      <c r="A8" s="13">
        <f t="shared" ref="A8:A33" si="0">A7+1</f>
        <v>46055</v>
      </c>
      <c r="B8" s="3">
        <f>'[1]Prog Total'!$D10</f>
        <v>10822.609399999999</v>
      </c>
      <c r="C8" s="3">
        <f>'[1]Aloc Total'!$D10</f>
        <v>10864.596140616881</v>
      </c>
      <c r="D8" s="3">
        <f>'[1]Prog Total'!$F10</f>
        <v>7337.6211999999978</v>
      </c>
      <c r="E8" s="3">
        <f>'[1]Aloc Total'!$F10</f>
        <v>7885.832718297771</v>
      </c>
      <c r="F8" s="3">
        <f>'[1]Prog Total'!$BG10</f>
        <v>0</v>
      </c>
      <c r="G8" s="3">
        <f>'[1]Aloc Total'!$BG10</f>
        <v>0</v>
      </c>
    </row>
    <row r="9" spans="1:7">
      <c r="A9" s="7">
        <f t="shared" si="0"/>
        <v>46056</v>
      </c>
      <c r="B9" s="1">
        <f>'[1]Prog Total'!$D11</f>
        <v>11478.9395</v>
      </c>
      <c r="C9" s="1">
        <f>'[1]Aloc Total'!$D11</f>
        <v>11325.615589373479</v>
      </c>
      <c r="D9" s="1">
        <f>'[1]Prog Total'!$F11</f>
        <v>7261.1552000000001</v>
      </c>
      <c r="E9" s="1">
        <f>'[1]Aloc Total'!$F11</f>
        <v>7418.7898201979206</v>
      </c>
      <c r="F9" s="1">
        <f>'[1]Prog Total'!$BG11</f>
        <v>0</v>
      </c>
      <c r="G9" s="1">
        <f>'[1]Aloc Total'!$BG11</f>
        <v>0</v>
      </c>
    </row>
    <row r="10" spans="1:7">
      <c r="A10" s="13">
        <f t="shared" si="0"/>
        <v>46057</v>
      </c>
      <c r="B10" s="3">
        <f>'[1]Prog Total'!$D12</f>
        <v>11977.165000000001</v>
      </c>
      <c r="C10" s="3">
        <f>'[1]Aloc Total'!$D12</f>
        <v>11625.95219973611</v>
      </c>
      <c r="D10" s="3">
        <f>'[1]Prog Total'!$F12</f>
        <v>6511.4973</v>
      </c>
      <c r="E10" s="3">
        <f>'[1]Aloc Total'!$F12</f>
        <v>6600.8427355678041</v>
      </c>
      <c r="F10" s="3">
        <f>'[1]Prog Total'!$BG12</f>
        <v>0</v>
      </c>
      <c r="G10" s="3">
        <f>'[1]Aloc Total'!$BG12</f>
        <v>0</v>
      </c>
    </row>
    <row r="11" spans="1:7">
      <c r="A11" s="7">
        <f t="shared" si="0"/>
        <v>46058</v>
      </c>
      <c r="B11" s="1">
        <f>'[1]Prog Total'!$D13</f>
        <v>12740.69760000001</v>
      </c>
      <c r="C11" s="1">
        <f>'[1]Aloc Total'!$D13</f>
        <v>12755.270945431899</v>
      </c>
      <c r="D11" s="1">
        <f>'[1]Prog Total'!$F13</f>
        <v>6600.2383</v>
      </c>
      <c r="E11" s="1">
        <f>'[1]Aloc Total'!$F13</f>
        <v>6784.4522687185918</v>
      </c>
      <c r="F11" s="1">
        <f>'[1]Prog Total'!$BG13</f>
        <v>0</v>
      </c>
      <c r="G11" s="1">
        <f>'[1]Aloc Total'!$BG13</f>
        <v>0</v>
      </c>
    </row>
    <row r="12" spans="1:7">
      <c r="A12" s="13">
        <f t="shared" si="0"/>
        <v>46059</v>
      </c>
      <c r="B12" s="3">
        <f>'[1]Prog Total'!$D14</f>
        <v>12035.152700000001</v>
      </c>
      <c r="C12" s="3">
        <f>'[1]Aloc Total'!$D14</f>
        <v>11744.06513892928</v>
      </c>
      <c r="D12" s="3">
        <f>'[1]Prog Total'!$F14</f>
        <v>4162.0830999999998</v>
      </c>
      <c r="E12" s="3">
        <f>'[1]Aloc Total'!$F14</f>
        <v>4254.2448572776402</v>
      </c>
      <c r="F12" s="3">
        <f>'[1]Prog Total'!$BG14</f>
        <v>0</v>
      </c>
      <c r="G12" s="3">
        <f>'[1]Aloc Total'!$BG14</f>
        <v>0</v>
      </c>
    </row>
    <row r="13" spans="1:7">
      <c r="A13" s="7">
        <f t="shared" si="0"/>
        <v>46060</v>
      </c>
      <c r="B13" s="1">
        <f>'[1]Prog Total'!$D15</f>
        <v>12614.859</v>
      </c>
      <c r="C13" s="1">
        <f>'[1]Aloc Total'!$D15</f>
        <v>12627.294239299001</v>
      </c>
      <c r="D13" s="1">
        <f>'[1]Prog Total'!$F15</f>
        <v>8548.1880999999994</v>
      </c>
      <c r="E13" s="1">
        <f>'[1]Aloc Total'!$F15</f>
        <v>8667.6184520212591</v>
      </c>
      <c r="F13" s="1">
        <f>'[1]Prog Total'!$BG15</f>
        <v>0</v>
      </c>
      <c r="G13" s="1">
        <f>'[1]Aloc Total'!$BG15</f>
        <v>0</v>
      </c>
    </row>
    <row r="14" spans="1:7">
      <c r="A14" s="13">
        <f t="shared" si="0"/>
        <v>46061</v>
      </c>
      <c r="B14" s="3">
        <f>'[1]Prog Total'!$D16</f>
        <v>10676.589199999989</v>
      </c>
      <c r="C14" s="3">
        <f>'[1]Aloc Total'!$D16</f>
        <v>10685.72321204077</v>
      </c>
      <c r="D14" s="3">
        <f>'[1]Prog Total'!$F16</f>
        <v>9697.9061000000002</v>
      </c>
      <c r="E14" s="3">
        <f>'[1]Aloc Total'!$F16</f>
        <v>9855.8351127583719</v>
      </c>
      <c r="F14" s="3">
        <f>'[1]Prog Total'!$BG16</f>
        <v>0</v>
      </c>
      <c r="G14" s="3">
        <f>'[1]Aloc Total'!$BG16</f>
        <v>0</v>
      </c>
    </row>
    <row r="15" spans="1:7">
      <c r="A15" s="7">
        <f t="shared" si="0"/>
        <v>46062</v>
      </c>
      <c r="B15" s="1">
        <f>'[1]Prog Total'!$D17</f>
        <v>10963.10449999999</v>
      </c>
      <c r="C15" s="1">
        <f>'[1]Aloc Total'!$D17</f>
        <v>11031.18614062732</v>
      </c>
      <c r="D15" s="1">
        <f>'[1]Prog Total'!$F17</f>
        <v>10990.039199999999</v>
      </c>
      <c r="E15" s="1">
        <f>'[1]Aloc Total'!$F17</f>
        <v>11069.507647523689</v>
      </c>
      <c r="F15" s="1">
        <f>'[1]Prog Total'!$BG17</f>
        <v>0</v>
      </c>
      <c r="G15" s="1">
        <f>'[1]Aloc Total'!$BG17</f>
        <v>0</v>
      </c>
    </row>
    <row r="16" spans="1:7">
      <c r="A16" s="13">
        <f t="shared" si="0"/>
        <v>46063</v>
      </c>
      <c r="B16" s="3">
        <f>'[1]Prog Total'!$D18</f>
        <v>10258.173000000001</v>
      </c>
      <c r="C16" s="3">
        <f>'[1]Aloc Total'!$D18</f>
        <v>10448.73464362497</v>
      </c>
      <c r="D16" s="3">
        <f>'[1]Prog Total'!$F18</f>
        <v>8997.4200999999994</v>
      </c>
      <c r="E16" s="3">
        <f>'[1]Aloc Total'!$F18</f>
        <v>9182.0012523665137</v>
      </c>
      <c r="F16" s="3">
        <f>'[1]Prog Total'!$BG18</f>
        <v>0</v>
      </c>
      <c r="G16" s="3">
        <f>'[1]Aloc Total'!$BG18</f>
        <v>0</v>
      </c>
    </row>
    <row r="17" spans="1:7">
      <c r="A17" s="7">
        <f t="shared" si="0"/>
        <v>46064</v>
      </c>
      <c r="B17" s="1">
        <f>'[1]Prog Total'!$D19</f>
        <v>9997.6453000000001</v>
      </c>
      <c r="C17" s="1">
        <f>'[1]Aloc Total'!$D19</f>
        <v>9975.2354949559394</v>
      </c>
      <c r="D17" s="1">
        <f>'[1]Prog Total'!$F19</f>
        <v>8344.2783999999974</v>
      </c>
      <c r="E17" s="1">
        <f>'[1]Aloc Total'!$F19</f>
        <v>8487.3188998068399</v>
      </c>
      <c r="F17" s="1">
        <f>'[1]Prog Total'!$BG19</f>
        <v>0</v>
      </c>
      <c r="G17" s="1">
        <f>'[1]Aloc Total'!$BG19</f>
        <v>0</v>
      </c>
    </row>
    <row r="18" spans="1:7">
      <c r="A18" s="13">
        <f t="shared" si="0"/>
        <v>46065</v>
      </c>
      <c r="B18" s="3">
        <f>'[1]Prog Total'!$D20</f>
        <v>12467.7724</v>
      </c>
      <c r="C18" s="3">
        <f>'[1]Aloc Total'!$D20</f>
        <v>12136.99231886694</v>
      </c>
      <c r="D18" s="3">
        <f>'[1]Prog Total'!$F20</f>
        <v>7989.5796999999966</v>
      </c>
      <c r="E18" s="3">
        <f>'[1]Aloc Total'!$F20</f>
        <v>8135.1819527384177</v>
      </c>
      <c r="F18" s="3">
        <f>'[1]Prog Total'!$BG20</f>
        <v>0</v>
      </c>
      <c r="G18" s="3">
        <f>'[1]Aloc Total'!$BG20</f>
        <v>0</v>
      </c>
    </row>
    <row r="19" spans="1:7">
      <c r="A19" s="7">
        <f t="shared" si="0"/>
        <v>46066</v>
      </c>
      <c r="B19" s="1">
        <f>'[1]Prog Total'!$D21</f>
        <v>14229.6481</v>
      </c>
      <c r="C19" s="1">
        <f>'[1]Aloc Total'!$D21</f>
        <v>13975.56989901314</v>
      </c>
      <c r="D19" s="1">
        <f>'[1]Prog Total'!$F21</f>
        <v>5389.3684000000003</v>
      </c>
      <c r="E19" s="1">
        <f>'[1]Aloc Total'!$F21</f>
        <v>5457.0487230203444</v>
      </c>
      <c r="F19" s="1">
        <f>'[1]Prog Total'!$BG21</f>
        <v>0</v>
      </c>
      <c r="G19" s="1">
        <f>'[1]Aloc Total'!$BG21</f>
        <v>0</v>
      </c>
    </row>
    <row r="20" spans="1:7">
      <c r="A20" s="13">
        <f t="shared" si="0"/>
        <v>46067</v>
      </c>
      <c r="B20" s="3">
        <f>'[1]Prog Total'!$D22</f>
        <v>10690.555899999999</v>
      </c>
      <c r="C20" s="3">
        <f>'[1]Aloc Total'!$D22</f>
        <v>10591.86596043089</v>
      </c>
      <c r="D20" s="3">
        <f>'[1]Prog Total'!$F22</f>
        <v>5154.8033999999989</v>
      </c>
      <c r="E20" s="3">
        <f>'[1]Aloc Total'!$F22</f>
        <v>7462.0718731739526</v>
      </c>
      <c r="F20" s="3">
        <f>'[1]Prog Total'!$BG22</f>
        <v>0</v>
      </c>
      <c r="G20" s="3">
        <f>'[1]Aloc Total'!$BG22</f>
        <v>0</v>
      </c>
    </row>
    <row r="21" spans="1:7">
      <c r="A21" s="7">
        <f t="shared" si="0"/>
        <v>46068</v>
      </c>
      <c r="B21" s="1">
        <f>'[1]Prog Total'!$D23</f>
        <v>8831.0999999999985</v>
      </c>
      <c r="C21" s="1">
        <f>'[1]Aloc Total'!$D23</f>
        <v>8641.891134563477</v>
      </c>
      <c r="D21" s="1">
        <f>'[1]Prog Total'!$F23</f>
        <v>7121.1052</v>
      </c>
      <c r="E21" s="1">
        <f>'[1]Aloc Total'!$F23</f>
        <v>7238.0008125685144</v>
      </c>
      <c r="F21" s="1">
        <f>'[1]Prog Total'!$BG23</f>
        <v>0</v>
      </c>
      <c r="G21" s="1">
        <f>'[1]Aloc Total'!$BG23</f>
        <v>0</v>
      </c>
    </row>
    <row r="22" spans="1:7">
      <c r="A22" s="13">
        <f t="shared" si="0"/>
        <v>46069</v>
      </c>
      <c r="B22" s="3">
        <f>'[1]Prog Total'!$D24</f>
        <v>9065.7592999999979</v>
      </c>
      <c r="C22" s="3">
        <f>'[1]Aloc Total'!$D24</f>
        <v>9044.5885212228477</v>
      </c>
      <c r="D22" s="3">
        <f>'[1]Prog Total'!$F24</f>
        <v>7202.2293</v>
      </c>
      <c r="E22" s="3">
        <f>'[1]Aloc Total'!$F24</f>
        <v>7332.4241858632413</v>
      </c>
      <c r="F22" s="3">
        <f>'[1]Prog Total'!$BG24</f>
        <v>0</v>
      </c>
      <c r="G22" s="3">
        <f>'[1]Aloc Total'!$BG24</f>
        <v>0</v>
      </c>
    </row>
    <row r="23" spans="1:7">
      <c r="A23" s="7">
        <f t="shared" si="0"/>
        <v>46070</v>
      </c>
      <c r="B23" s="1">
        <f>'[1]Prog Total'!$D25</f>
        <v>9501.4313999999995</v>
      </c>
      <c r="C23" s="1">
        <f>'[1]Aloc Total'!$D25</f>
        <v>9362.3431489082741</v>
      </c>
      <c r="D23" s="1">
        <f>'[1]Prog Total'!$F25</f>
        <v>9867.2282999999934</v>
      </c>
      <c r="E23" s="1">
        <f>'[1]Aloc Total'!$F25</f>
        <v>10094.14973953665</v>
      </c>
      <c r="F23" s="1">
        <f>'[1]Prog Total'!$BG25</f>
        <v>0</v>
      </c>
      <c r="G23" s="1">
        <f>'[1]Aloc Total'!$BG25</f>
        <v>0</v>
      </c>
    </row>
    <row r="24" spans="1:7">
      <c r="A24" s="13">
        <f t="shared" si="0"/>
        <v>46071</v>
      </c>
      <c r="B24" s="3">
        <f>'[1]Prog Total'!$D26</f>
        <v>10555.7595</v>
      </c>
      <c r="C24" s="3">
        <f>'[1]Aloc Total'!$D26</f>
        <v>10535.5625471638</v>
      </c>
      <c r="D24" s="3">
        <f>'[1]Prog Total'!$F26</f>
        <v>9458.5017000000025</v>
      </c>
      <c r="E24" s="3">
        <f>'[1]Aloc Total'!$F26</f>
        <v>9581.5117619268349</v>
      </c>
      <c r="F24" s="3">
        <f>'[1]Prog Total'!$BG26</f>
        <v>0</v>
      </c>
      <c r="G24" s="3">
        <f>'[1]Aloc Total'!$BG26</f>
        <v>0</v>
      </c>
    </row>
    <row r="25" spans="1:7">
      <c r="A25" s="7">
        <f t="shared" si="0"/>
        <v>46072</v>
      </c>
      <c r="B25" s="1">
        <f>'[1]Prog Total'!$D27</f>
        <v>12518.485699999999</v>
      </c>
      <c r="C25" s="1">
        <f>'[1]Aloc Total'!$D27</f>
        <v>12531.47892513196</v>
      </c>
      <c r="D25" s="1">
        <f>'[1]Prog Total'!$F27</f>
        <v>7757.6558999999943</v>
      </c>
      <c r="E25" s="1">
        <f>'[1]Aloc Total'!$F27</f>
        <v>7895.9837990161259</v>
      </c>
      <c r="F25" s="1">
        <f>'[1]Prog Total'!$BG27</f>
        <v>0</v>
      </c>
      <c r="G25" s="1">
        <f>'[1]Aloc Total'!$BG27</f>
        <v>0</v>
      </c>
    </row>
    <row r="26" spans="1:7">
      <c r="A26" s="13">
        <f t="shared" si="0"/>
        <v>46073</v>
      </c>
      <c r="B26" s="3">
        <f>'[1]Prog Total'!$D28</f>
        <v>14134.168</v>
      </c>
      <c r="C26" s="3">
        <f>'[1]Aloc Total'!$D28</f>
        <v>14235.08181653409</v>
      </c>
      <c r="D26" s="3">
        <f>'[1]Prog Total'!$F28</f>
        <v>7321.7317000000048</v>
      </c>
      <c r="E26" s="3">
        <f>'[1]Aloc Total'!$F28</f>
        <v>7454.1021206294763</v>
      </c>
      <c r="F26" s="3">
        <f>'[1]Prog Total'!$BG28</f>
        <v>0</v>
      </c>
      <c r="G26" s="3">
        <f>'[1]Aloc Total'!$BG28</f>
        <v>0</v>
      </c>
    </row>
    <row r="27" spans="1:7">
      <c r="A27" s="7">
        <f t="shared" si="0"/>
        <v>46074</v>
      </c>
      <c r="B27" s="1">
        <f>'[1]Prog Total'!$D29</f>
        <v>12299.009899999999</v>
      </c>
      <c r="C27" s="1">
        <f>'[1]Aloc Total'!$D29</f>
        <v>12170.03757340825</v>
      </c>
      <c r="D27" s="1">
        <f>'[1]Prog Total'!$F29</f>
        <v>7222.442399999999</v>
      </c>
      <c r="E27" s="1">
        <f>'[1]Aloc Total'!$F29</f>
        <v>7329.7782961687126</v>
      </c>
      <c r="F27" s="1">
        <f>'[1]Prog Total'!$BG29</f>
        <v>0</v>
      </c>
      <c r="G27" s="1">
        <f>'[1]Aloc Total'!$BG29</f>
        <v>0</v>
      </c>
    </row>
    <row r="28" spans="1:7">
      <c r="A28" s="13">
        <f t="shared" si="0"/>
        <v>46075</v>
      </c>
      <c r="B28" s="3">
        <f>'[1]Prog Total'!$D30</f>
        <v>14317.893899999999</v>
      </c>
      <c r="C28" s="3">
        <f>'[1]Aloc Total'!$D30</f>
        <v>14288.496390519171</v>
      </c>
      <c r="D28" s="3">
        <f>'[1]Prog Total'!$F30</f>
        <v>8967.6161999999968</v>
      </c>
      <c r="E28" s="3">
        <f>'[1]Aloc Total'!$F30</f>
        <v>9153.8457801352597</v>
      </c>
      <c r="F28" s="3">
        <f>'[1]Prog Total'!$BG30</f>
        <v>0</v>
      </c>
      <c r="G28" s="3">
        <f>'[1]Aloc Total'!$BG30</f>
        <v>0</v>
      </c>
    </row>
    <row r="29" spans="1:7">
      <c r="A29" s="7">
        <f t="shared" si="0"/>
        <v>46076</v>
      </c>
      <c r="B29" s="1">
        <f>'[1]Prog Total'!$D31</f>
        <v>12990.601500000001</v>
      </c>
      <c r="C29" s="1">
        <f>'[1]Aloc Total'!$D31</f>
        <v>12939.702798595221</v>
      </c>
      <c r="D29" s="1">
        <f>'[1]Prog Total'!$F31</f>
        <v>8595.6727999999912</v>
      </c>
      <c r="E29" s="1">
        <f>'[1]Aloc Total'!$F31</f>
        <v>8735.0247961385958</v>
      </c>
      <c r="F29" s="1">
        <f>'[1]Prog Total'!$BG31</f>
        <v>0</v>
      </c>
      <c r="G29" s="1">
        <f>'[1]Aloc Total'!$BG31</f>
        <v>0</v>
      </c>
    </row>
    <row r="30" spans="1:7">
      <c r="A30" s="13">
        <f t="shared" si="0"/>
        <v>46077</v>
      </c>
      <c r="B30" s="3">
        <f>'[1]Prog Total'!$D32</f>
        <v>11524.240100000001</v>
      </c>
      <c r="C30" s="3">
        <f>'[1]Aloc Total'!$D32</f>
        <v>11431.29627896537</v>
      </c>
      <c r="D30" s="3">
        <f>'[1]Prog Total'!$F32</f>
        <v>7341.8397000000004</v>
      </c>
      <c r="E30" s="3">
        <f>'[1]Aloc Total'!$F32</f>
        <v>7369.4159769893577</v>
      </c>
      <c r="F30" s="3">
        <f>'[1]Prog Total'!$BG32</f>
        <v>0</v>
      </c>
      <c r="G30" s="3">
        <f>'[1]Aloc Total'!$BG32</f>
        <v>0</v>
      </c>
    </row>
    <row r="31" spans="1:7">
      <c r="A31" s="7">
        <f t="shared" si="0"/>
        <v>46078</v>
      </c>
      <c r="B31" s="1">
        <f>'[1]Prog Total'!$D33</f>
        <v>11405.510899999999</v>
      </c>
      <c r="C31" s="1">
        <f>'[1]Aloc Total'!$D33</f>
        <v>11153.82562503923</v>
      </c>
      <c r="D31" s="1">
        <f>'[1]Prog Total'!$F33</f>
        <v>7510.7028999999984</v>
      </c>
      <c r="E31" s="1">
        <f>'[1]Aloc Total'!$F33</f>
        <v>7635.5133716719374</v>
      </c>
      <c r="F31" s="1">
        <f>'[1]Prog Total'!$BG33</f>
        <v>0</v>
      </c>
      <c r="G31" s="1">
        <f>'[1]Aloc Total'!$BG33</f>
        <v>0</v>
      </c>
    </row>
    <row r="32" spans="1:7">
      <c r="A32" s="13">
        <f t="shared" si="0"/>
        <v>46079</v>
      </c>
      <c r="B32" s="3">
        <f>'[1]Prog Total'!$D34</f>
        <v>12715.069299999999</v>
      </c>
      <c r="C32" s="3">
        <f>'[1]Aloc Total'!$D34</f>
        <v>12749.39461311362</v>
      </c>
      <c r="D32" s="3">
        <f>'[1]Prog Total'!$F34</f>
        <v>8328.936099999999</v>
      </c>
      <c r="E32" s="3">
        <f>'[1]Aloc Total'!$F34</f>
        <v>8460.2756850577371</v>
      </c>
      <c r="F32" s="3">
        <f>'[1]Prog Total'!$BG34</f>
        <v>0</v>
      </c>
      <c r="G32" s="3">
        <f>'[1]Aloc Total'!$BG34</f>
        <v>0</v>
      </c>
    </row>
    <row r="33" spans="1:11">
      <c r="A33" s="7">
        <f t="shared" si="0"/>
        <v>46080</v>
      </c>
      <c r="B33" s="1">
        <f>'[1]Prog Total'!$D35</f>
        <v>12058.2354</v>
      </c>
      <c r="C33" s="1">
        <f>'[1]Aloc Total'!$D35</f>
        <v>12109.00547999286</v>
      </c>
      <c r="D33" s="1">
        <f>'[1]Prog Total'!$F35</f>
        <v>5624.4960999999976</v>
      </c>
      <c r="E33" s="1">
        <f>'[1]Aloc Total'!$F35</f>
        <v>5673.6517941661996</v>
      </c>
      <c r="F33" s="1">
        <f>'[1]Prog Total'!$BG35</f>
        <v>0</v>
      </c>
      <c r="G33" s="1">
        <f>'[1]Aloc Total'!$BG35</f>
        <v>0</v>
      </c>
    </row>
    <row r="34" spans="1:11">
      <c r="A34" s="13">
        <f>A33+1</f>
        <v>46081</v>
      </c>
      <c r="B34" s="3">
        <f>'[1]Prog Total'!$D36</f>
        <v>12578.920300000011</v>
      </c>
      <c r="C34" s="3">
        <f>'[1]Aloc Total'!$D36</f>
        <v>12606.33916318937</v>
      </c>
      <c r="D34" s="3">
        <f>'[1]Prog Total'!$F36</f>
        <v>12439.6059</v>
      </c>
      <c r="E34" s="3">
        <f>'[1]Aloc Total'!$F36</f>
        <v>12616.128251281511</v>
      </c>
      <c r="F34" s="3">
        <f>'[1]Prog Total'!$BG36</f>
        <v>0</v>
      </c>
      <c r="G34" s="3">
        <f>'[1]Aloc Total'!$BG36</f>
        <v>0</v>
      </c>
      <c r="K34" s="14"/>
    </row>
    <row r="35" spans="1:11" ht="12.95">
      <c r="A35" s="2" t="s">
        <v>8</v>
      </c>
      <c r="B35" s="9">
        <f>SUM(B7:B34)</f>
        <v>326703.01709999994</v>
      </c>
      <c r="C35" s="9">
        <f>SUM(C7:C34)</f>
        <v>324963.20040517399</v>
      </c>
      <c r="D35" s="9">
        <f>SUM(D7:D34)</f>
        <v>221568.56039999999</v>
      </c>
      <c r="E35" s="9">
        <f>SUM(E7:E34)</f>
        <v>227836.07308845414</v>
      </c>
      <c r="F35" s="9">
        <f>SUM(F7:F34)</f>
        <v>0</v>
      </c>
      <c r="G35" s="9">
        <f>SUM(G7:G34)</f>
        <v>0</v>
      </c>
      <c r="I35" s="14"/>
      <c r="J35" s="14"/>
    </row>
    <row r="36" spans="1:11" ht="12.95">
      <c r="A36" s="11"/>
      <c r="B36" s="5"/>
      <c r="C36" s="6"/>
      <c r="D36" s="5"/>
      <c r="E36" s="6"/>
    </row>
    <row r="37" spans="1:11" ht="12.95">
      <c r="A37" s="12" t="s">
        <v>9</v>
      </c>
      <c r="B37" s="10">
        <f>AVERAGE(B7:B34)</f>
        <v>11667.96489642857</v>
      </c>
      <c r="C37" s="10">
        <f>AVERAGE(C7:C34)</f>
        <v>11605.828585899071</v>
      </c>
      <c r="D37" s="10">
        <f>AVERAGE(D7:D34)</f>
        <v>7913.1628714285707</v>
      </c>
      <c r="E37" s="10">
        <f>AVERAGE(E7:E34)</f>
        <v>8137.0026103019336</v>
      </c>
      <c r="F37" s="10">
        <f>AVERAGE(F7:F34)</f>
        <v>0</v>
      </c>
      <c r="G37" s="10">
        <f>AVERAGE(G7:G34)</f>
        <v>0</v>
      </c>
    </row>
    <row r="39" spans="1:11" ht="12.6" customHeight="1">
      <c r="A39" s="15" t="s">
        <v>10</v>
      </c>
      <c r="B39" s="16"/>
      <c r="C39" s="16"/>
      <c r="D39" s="16"/>
      <c r="E39" s="16"/>
      <c r="F39" s="16"/>
      <c r="G39" s="17"/>
    </row>
    <row r="40" spans="1:11">
      <c r="A40" s="18"/>
      <c r="B40" s="19"/>
      <c r="C40" s="19"/>
      <c r="D40" s="19"/>
      <c r="E40" s="19"/>
      <c r="F40" s="19"/>
      <c r="G40" s="20"/>
    </row>
    <row r="41" spans="1:11">
      <c r="A41" s="18"/>
      <c r="B41" s="19"/>
      <c r="C41" s="19"/>
      <c r="D41" s="19"/>
      <c r="E41" s="19"/>
      <c r="F41" s="19"/>
      <c r="G41" s="20"/>
    </row>
    <row r="42" spans="1:11">
      <c r="A42" s="21"/>
      <c r="B42" s="22"/>
      <c r="C42" s="22"/>
      <c r="D42" s="22"/>
      <c r="E42" s="22"/>
      <c r="F42" s="22"/>
      <c r="G42" s="23"/>
    </row>
  </sheetData>
  <mergeCells count="8">
    <mergeCell ref="A39:G42"/>
    <mergeCell ref="B2:G2"/>
    <mergeCell ref="A3:G3"/>
    <mergeCell ref="A4:A6"/>
    <mergeCell ref="B4:G4"/>
    <mergeCell ref="B5:C5"/>
    <mergeCell ref="D5:E5"/>
    <mergeCell ref="F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fd7fd22-f84e-4067-8c5a-86ad57200e89" xsi:nil="true"/>
    <lcf76f155ced4ddcb4097134ff3c332f xmlns="c3af0f75-91fd-4bec-8fdd-9554e27be04e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BD4DBF67BBCA5488A41FB569AFDA2AB" ma:contentTypeVersion="16" ma:contentTypeDescription="Crie um novo documento." ma:contentTypeScope="" ma:versionID="6b554563ebe458a292147ca77f7fcbb0">
  <xsd:schema xmlns:xsd="http://www.w3.org/2001/XMLSchema" xmlns:xs="http://www.w3.org/2001/XMLSchema" xmlns:p="http://schemas.microsoft.com/office/2006/metadata/properties" xmlns:ns1="http://schemas.microsoft.com/sharepoint/v3" xmlns:ns2="7fd7fd22-f84e-4067-8c5a-86ad57200e89" xmlns:ns3="c3af0f75-91fd-4bec-8fdd-9554e27be04e" targetNamespace="http://schemas.microsoft.com/office/2006/metadata/properties" ma:root="true" ma:fieldsID="d53d1e677d2375513b05fcf371128584" ns1:_="" ns2:_="" ns3:_="">
    <xsd:import namespace="http://schemas.microsoft.com/sharepoint/v3"/>
    <xsd:import namespace="7fd7fd22-f84e-4067-8c5a-86ad57200e89"/>
    <xsd:import namespace="c3af0f75-91fd-4bec-8fdd-9554e27be04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d7fd22-f84e-4067-8c5a-86ad57200e8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9922cb4-cf5d-4ab2-8201-091870b37687}" ma:internalName="TaxCatchAll" ma:showField="CatchAllData" ma:web="7fd7fd22-f84e-4067-8c5a-86ad57200e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af0f75-91fd-4bec-8fdd-9554e27be0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339bc78a-4180-4e8d-96d6-e0e1a3fcef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B157A4-3187-45A2-92B6-341AF5E8C6AE}"/>
</file>

<file path=customXml/itemProps2.xml><?xml version="1.0" encoding="utf-8"?>
<ds:datastoreItem xmlns:ds="http://schemas.openxmlformats.org/officeDocument/2006/customXml" ds:itemID="{20C99235-5D9B-44BC-A307-21F1014AAE96}"/>
</file>

<file path=customXml/itemProps3.xml><?xml version="1.0" encoding="utf-8"?>
<ds:datastoreItem xmlns:ds="http://schemas.openxmlformats.org/officeDocument/2006/customXml" ds:itemID="{0A56D2E9-5DB1-4ABE-9E9A-3D66D95FCE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TBG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emsilva</dc:creator>
  <cp:keywords/>
  <dc:description/>
  <cp:lastModifiedBy>Andre Polar de Melo Barroso</cp:lastModifiedBy>
  <cp:revision/>
  <dcterms:created xsi:type="dcterms:W3CDTF">2007-04-20T16:33:47Z</dcterms:created>
  <dcterms:modified xsi:type="dcterms:W3CDTF">2026-03-13T10:17:33Z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a91865-da3b-475c-94a1-33d2afa27ba4_Enabled">
    <vt:lpwstr>true</vt:lpwstr>
  </property>
  <property fmtid="{D5CDD505-2E9C-101B-9397-08002B2CF9AE}" pid="3" name="MSIP_Label_87a91865-da3b-475c-94a1-33d2afa27ba4_SetDate">
    <vt:lpwstr>2023-11-09T12:30:50Z</vt:lpwstr>
  </property>
  <property fmtid="{D5CDD505-2E9C-101B-9397-08002B2CF9AE}" pid="4" name="MSIP_Label_87a91865-da3b-475c-94a1-33d2afa27ba4_Method">
    <vt:lpwstr>Privileged</vt:lpwstr>
  </property>
  <property fmtid="{D5CDD505-2E9C-101B-9397-08002B2CF9AE}" pid="5" name="MSIP_Label_87a91865-da3b-475c-94a1-33d2afa27ba4_Name">
    <vt:lpwstr>Pública</vt:lpwstr>
  </property>
  <property fmtid="{D5CDD505-2E9C-101B-9397-08002B2CF9AE}" pid="6" name="MSIP_Label_87a91865-da3b-475c-94a1-33d2afa27ba4_SiteId">
    <vt:lpwstr>adf9b643-58ba-48b0-89ae-1706ae9a40bc</vt:lpwstr>
  </property>
  <property fmtid="{D5CDD505-2E9C-101B-9397-08002B2CF9AE}" pid="7" name="MSIP_Label_87a91865-da3b-475c-94a1-33d2afa27ba4_ActionId">
    <vt:lpwstr>2ca17241-dc82-458a-8217-0b7f1a24852c</vt:lpwstr>
  </property>
  <property fmtid="{D5CDD505-2E9C-101B-9397-08002B2CF9AE}" pid="8" name="MSIP_Label_87a91865-da3b-475c-94a1-33d2afa27ba4_ContentBits">
    <vt:lpwstr>1</vt:lpwstr>
  </property>
  <property fmtid="{D5CDD505-2E9C-101B-9397-08002B2CF9AE}" pid="9" name="ContentTypeId">
    <vt:lpwstr>0x0101000BD4DBF67BBCA5488A41FB569AFDA2AB</vt:lpwstr>
  </property>
  <property fmtid="{D5CDD505-2E9C-101B-9397-08002B2CF9AE}" pid="10" name="MediaServiceImageTags">
    <vt:lpwstr/>
  </property>
</Properties>
</file>